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120" windowWidth="9720" windowHeight="7320"/>
  </bookViews>
  <sheets>
    <sheet name="Лист3" sheetId="5" r:id="rId1"/>
  </sheets>
  <definedNames>
    <definedName name="_xlnm.Print_Titles" localSheetId="0">Лист3!$7:$8</definedName>
    <definedName name="_xlnm.Print_Area" localSheetId="0">Лист3!$A$2:$I$41</definedName>
  </definedNames>
  <calcPr calcId="125725"/>
</workbook>
</file>

<file path=xl/calcChain.xml><?xml version="1.0" encoding="utf-8"?>
<calcChain xmlns="http://schemas.openxmlformats.org/spreadsheetml/2006/main">
  <c r="H34" i="5"/>
  <c r="H29"/>
  <c r="H13"/>
  <c r="H22" l="1"/>
  <c r="H21" s="1"/>
  <c r="H18"/>
  <c r="H17" s="1"/>
  <c r="H12"/>
  <c r="H10"/>
  <c r="H9" s="1"/>
  <c r="H36" l="1"/>
</calcChain>
</file>

<file path=xl/sharedStrings.xml><?xml version="1.0" encoding="utf-8"?>
<sst xmlns="http://schemas.openxmlformats.org/spreadsheetml/2006/main" count="145" uniqueCount="84">
  <si>
    <t>0490</t>
  </si>
  <si>
    <t>Управління капітального будівництва Житомирської  міської ради</t>
  </si>
  <si>
    <t xml:space="preserve">Всього </t>
  </si>
  <si>
    <t>гривень</t>
  </si>
  <si>
    <t>За об'єктами розподіляються кошти бюджету розвитку щодо здійснення заходів на будівництво, реконструкцію і реставрацію об'єктів виробничої, комунікаційної та соціальної інфраструктури.</t>
  </si>
  <si>
    <t xml:space="preserve"> ___________ №______</t>
  </si>
  <si>
    <t>1500000</t>
  </si>
  <si>
    <t>1510000</t>
  </si>
  <si>
    <t>7363</t>
  </si>
  <si>
    <t>0443</t>
  </si>
  <si>
    <t>7322</t>
  </si>
  <si>
    <t>Будівництво медичних установ та закладів</t>
  </si>
  <si>
    <t>7330</t>
  </si>
  <si>
    <t>7325</t>
  </si>
  <si>
    <t>Будівництво споруд, установ та закладів фізичної культури і спорту</t>
  </si>
  <si>
    <t>1200000</t>
  </si>
  <si>
    <t>121000</t>
  </si>
  <si>
    <t>Управління  житлового господарства Житомирської міської ради</t>
  </si>
  <si>
    <t>Управління  комунального господарства Житомирської міської ради</t>
  </si>
  <si>
    <t>1400000</t>
  </si>
  <si>
    <t>1410000</t>
  </si>
  <si>
    <t>1417363</t>
  </si>
  <si>
    <t>1417310</t>
  </si>
  <si>
    <t>7310</t>
  </si>
  <si>
    <t>Будівництво об'єктів житлово - комунального господарства</t>
  </si>
  <si>
    <t>Виконання інвестиційних проектів в рамках здійснення заходів щодо соціально - економічного розвитку окремих територій</t>
  </si>
  <si>
    <t>1517321</t>
  </si>
  <si>
    <t>1517322</t>
  </si>
  <si>
    <t>7321</t>
  </si>
  <si>
    <t>Будівництво освітніх установ та закладів</t>
  </si>
  <si>
    <t>1517325</t>
  </si>
  <si>
    <t>1517330</t>
  </si>
  <si>
    <t>7370</t>
  </si>
  <si>
    <t>1217310</t>
  </si>
  <si>
    <t>Виконавчий комітет Житомирської міської ради</t>
  </si>
  <si>
    <t>0200000</t>
  </si>
  <si>
    <t>0210000</t>
  </si>
  <si>
    <t>1517363</t>
  </si>
  <si>
    <t>Секретар міської ради</t>
  </si>
  <si>
    <t>Н.М.Чиж</t>
  </si>
  <si>
    <t>Директор  департаменту бюджету та фінансів Житомирської міської ради</t>
  </si>
  <si>
    <t>Д.А.Прохорчук</t>
  </si>
  <si>
    <t>7361</t>
  </si>
  <si>
    <t>1517361</t>
  </si>
  <si>
    <t>Співфінансування інвестиційних проектів, що реалізуються за рахунок коштів державного фонду регіонального розвитку</t>
  </si>
  <si>
    <t>Додаток 6</t>
  </si>
  <si>
    <t>Розподіл бюджету розвитку за об'єктами у 2019 році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</si>
  <si>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</si>
  <si>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</si>
  <si>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</si>
  <si>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бюджету/відповідального виконавця, найменування бюджетної програми/підпрограми згідно з Типовою програмною класифікацією видатків та кредитування місцевих бюджетів</t>
  </si>
  <si>
    <t xml:space="preserve">Найменування  об'єктав відповідно до проектно-кошторисної документації  </t>
  </si>
  <si>
    <t>Загальна вартість об'єкта, гривень</t>
  </si>
  <si>
    <t>Обсяг видатків бюджету розвитку, гривень</t>
  </si>
  <si>
    <t>Рівень будівельної готовності об'єкта на кінець бюджетного періоду,%</t>
  </si>
  <si>
    <t>Строк реалізації об'єкта (рік початку і завершення)</t>
  </si>
  <si>
    <t>0217370</t>
  </si>
  <si>
    <t xml:space="preserve">Реалізація інших заходів щодо соціально - економічного розвитку територій </t>
  </si>
  <si>
    <t>Реставрація пам'ятки архітектури місцевого значення "Водонапірна башта" (охоронний №17) по вул.Пушкінська,24 в м.Житомирі</t>
  </si>
  <si>
    <t>Виготовлення ПКД на будівництво дренажної системи для відтоку фільтратних вод на міському полігоні ТПВ</t>
  </si>
  <si>
    <t>Будівництво пішохідного та веломаршруту вздовж річки Кам'янка в м.Житомирі (від ПК4+06 до ПК6+26)</t>
  </si>
  <si>
    <t>Будівництво спортивної зали загальноосвітньої школи I-III ступенів № 10 за адресою: м.Житомир, Київське шосе,37</t>
  </si>
  <si>
    <t xml:space="preserve"> Реконструкція санітарно-технічних мереж інфекційного відділення КУ ЦМЛ №1 за адресою: м.Житомир, вул.В.Бердичівська,70 </t>
  </si>
  <si>
    <t xml:space="preserve"> Реконструкція внутрішніх приміщень інфекційного відділення КУ ЦМЛ №1 за адресою: м.Житомир, вул. В.Бердичівська,70     </t>
  </si>
  <si>
    <t>Реконструкція приміщень під Хоспіс по пров. Енергетичний,3 в м.Житомирі (виготовлення ПКД)</t>
  </si>
  <si>
    <t>Реконструкція спортивного майданчику по вул. Вітрука,41-43 в м.Житомирі (коригування ПКД)</t>
  </si>
  <si>
    <t>Реконструкція приміщень адміністративної будівлі Корольовської районної ради м.Житомира,  пов'язана зі створенням і забезпеченням фукціонування центрів надання адміністративних послуг, у тому числі послуг соціального характеру, в форматі "Прозорий офіс" за адресою: м.Житомир, площа Польова,8 (в т.ч. виготовлення проектно- кошторисної документації та дизайн - проекта)</t>
  </si>
  <si>
    <r>
      <t xml:space="preserve">Реконструкція території благоустрою з влаштуванням вуличного сценічного майданчику "Натхнення" на Бульварі Польському (в рамках реалізації проектної пропозиції </t>
    </r>
    <r>
      <rPr>
        <b/>
        <sz val="14"/>
        <rFont val="Times New Roman"/>
        <family val="1"/>
        <charset val="204"/>
      </rPr>
      <t>бюджету участі 2018 року</t>
    </r>
    <r>
      <rPr>
        <sz val="14"/>
        <rFont val="Times New Roman"/>
        <family val="1"/>
        <charset val="204"/>
      </rPr>
      <t>)</t>
    </r>
  </si>
  <si>
    <r>
      <t xml:space="preserve">Реконструкція території благоустрою з влаштуванням громадської інтернет - бібліотеки" Велесова книга" на Бульварі Польському (в рамках реалізації проектної пропозиції </t>
    </r>
    <r>
      <rPr>
        <b/>
        <sz val="14"/>
        <rFont val="Times New Roman"/>
        <family val="1"/>
        <charset val="204"/>
      </rPr>
      <t>бюджету участі 2018 року</t>
    </r>
    <r>
      <rPr>
        <sz val="14"/>
        <rFont val="Times New Roman"/>
        <family val="1"/>
        <charset val="204"/>
      </rPr>
      <t xml:space="preserve">) </t>
    </r>
  </si>
  <si>
    <t>Реконструкція пішохідних доріжок по вул. Покровській ( від вул. Парникова до проспекту НезалежностІ) в м.Житомирі (виготовленняПКД)</t>
  </si>
  <si>
    <t xml:space="preserve">Реконструкція стадіону "Спартак" дитячо-юнацької спортивної школи з футболу "Полісся" в м.Житомирі  </t>
  </si>
  <si>
    <t>Реконструкція баскетбольного майданчику по вул. Бальзаківська,2 в м.Житомирі (коригування ПКД)</t>
  </si>
  <si>
    <t>Реконструкція приміщент ДНЗ №32 по вул.Якубовського,10 в м.Житомирі</t>
  </si>
  <si>
    <t>Будівництво  Палацу спорту (виготовлення ПКД)</t>
  </si>
  <si>
    <t>2018-2019</t>
  </si>
  <si>
    <t>Роботи з реконструкції підземного переходу на проспекті Миру в м.Житомирі</t>
  </si>
  <si>
    <t xml:space="preserve">Реконструкція нежитлових приміщень по вул.Івана Гонти,2  в м.Житомирі </t>
  </si>
  <si>
    <t>Реконструкція нежитлового приміщення під житло в будинку по пров.Паперовий,16 в м.Житомирі</t>
  </si>
  <si>
    <t>2016-2019</t>
  </si>
  <si>
    <t>2017-2019</t>
  </si>
  <si>
    <t>2015-2019</t>
  </si>
  <si>
    <t xml:space="preserve">до рішення міської ради </t>
  </si>
  <si>
    <t>2016-2020</t>
  </si>
  <si>
    <t>Будівництво інших об'єктів  комунальної власності</t>
  </si>
</sst>
</file>

<file path=xl/styles.xml><?xml version="1.0" encoding="utf-8"?>
<styleSheet xmlns="http://schemas.openxmlformats.org/spreadsheetml/2006/main">
  <numFmts count="2">
    <numFmt numFmtId="164" formatCode="_-* #,##0.000_р_._-;\-* #,##0.000_р_._-;_-* &quot;-&quot;?_р_._-;_-@_-"/>
    <numFmt numFmtId="165" formatCode="#,##0.0"/>
  </numFmts>
  <fonts count="16">
    <font>
      <sz val="10"/>
      <name val="Arial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b/>
      <sz val="16"/>
      <name val="Arial Cyr"/>
      <charset val="204"/>
    </font>
    <font>
      <sz val="16"/>
      <name val="Arial"/>
      <family val="2"/>
      <charset val="204"/>
    </font>
    <font>
      <sz val="14"/>
      <name val="Arial"/>
      <family val="2"/>
      <charset val="204"/>
    </font>
    <font>
      <b/>
      <sz val="18"/>
      <name val="Times New Roman"/>
      <family val="1"/>
      <charset val="204"/>
    </font>
    <font>
      <b/>
      <sz val="18"/>
      <name val="Arial"/>
      <family val="2"/>
      <charset val="204"/>
    </font>
    <font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4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4">
    <xf numFmtId="0" fontId="0" fillId="0" borderId="0" xfId="0"/>
    <xf numFmtId="0" fontId="8" fillId="0" borderId="0" xfId="0" applyFont="1" applyFill="1"/>
    <xf numFmtId="0" fontId="2" fillId="0" borderId="0" xfId="0" applyFont="1" applyFill="1" applyAlignment="1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/>
    <xf numFmtId="49" fontId="2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8" fillId="2" borderId="0" xfId="0" applyFont="1" applyFill="1"/>
    <xf numFmtId="0" fontId="9" fillId="0" borderId="0" xfId="0" applyFont="1" applyFill="1"/>
    <xf numFmtId="0" fontId="10" fillId="0" borderId="0" xfId="0" applyFont="1" applyFill="1"/>
    <xf numFmtId="0" fontId="11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vertical="center" wrapText="1"/>
    </xf>
    <xf numFmtId="4" fontId="8" fillId="0" borderId="0" xfId="0" applyNumberFormat="1" applyFont="1" applyFill="1"/>
    <xf numFmtId="0" fontId="11" fillId="0" borderId="0" xfId="0" applyFont="1" applyFill="1" applyAlignment="1">
      <alignment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8" fillId="4" borderId="0" xfId="0" applyFont="1" applyFill="1"/>
    <xf numFmtId="0" fontId="15" fillId="4" borderId="0" xfId="0" applyFont="1" applyFill="1"/>
    <xf numFmtId="165" fontId="3" fillId="2" borderId="1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8" fillId="3" borderId="0" xfId="0" applyFont="1" applyFill="1"/>
    <xf numFmtId="49" fontId="13" fillId="3" borderId="1" xfId="0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4" fontId="14" fillId="3" borderId="1" xfId="0" applyNumberFormat="1" applyFont="1" applyFill="1" applyBorder="1" applyAlignment="1">
      <alignment horizontal="center" vertical="center" wrapText="1"/>
    </xf>
    <xf numFmtId="0" fontId="15" fillId="3" borderId="0" xfId="0" applyFont="1" applyFill="1"/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vertical="center" wrapText="1"/>
    </xf>
    <xf numFmtId="164" fontId="13" fillId="3" borderId="1" xfId="0" applyNumberFormat="1" applyFont="1" applyFill="1" applyBorder="1" applyAlignment="1">
      <alignment vertical="center" wrapText="1"/>
    </xf>
    <xf numFmtId="49" fontId="6" fillId="3" borderId="1" xfId="0" applyNumberFormat="1" applyFont="1" applyFill="1" applyBorder="1"/>
    <xf numFmtId="49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 wrapText="1"/>
    </xf>
    <xf numFmtId="0" fontId="7" fillId="3" borderId="1" xfId="0" applyFont="1" applyFill="1" applyBorder="1"/>
    <xf numFmtId="0" fontId="8" fillId="3" borderId="1" xfId="0" applyFont="1" applyFill="1" applyBorder="1"/>
    <xf numFmtId="0" fontId="15" fillId="3" borderId="1" xfId="0" applyFont="1" applyFill="1" applyBorder="1"/>
    <xf numFmtId="0" fontId="11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Fill="1" applyAlignment="1">
      <alignment horizontal="left"/>
    </xf>
    <xf numFmtId="0" fontId="4" fillId="0" borderId="0" xfId="0" applyFont="1" applyAlignment="1">
      <alignment horizontal="left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O42"/>
  <sheetViews>
    <sheetView tabSelected="1" view="pageLayout" topLeftCell="A7" zoomScale="130" zoomScaleNormal="50" zoomScaleSheetLayoutView="75" zoomScalePageLayoutView="130" workbookViewId="0">
      <selection activeCell="A33" sqref="A33"/>
    </sheetView>
  </sheetViews>
  <sheetFormatPr defaultRowHeight="18"/>
  <cols>
    <col min="1" max="2" width="16.5703125" style="1" customWidth="1"/>
    <col min="3" max="3" width="21.85546875" style="1" customWidth="1"/>
    <col min="4" max="4" width="37.5703125" style="1" customWidth="1"/>
    <col min="5" max="5" width="52.5703125" style="1" customWidth="1"/>
    <col min="6" max="6" width="22.28515625" style="1" customWidth="1"/>
    <col min="7" max="7" width="22" style="1" customWidth="1"/>
    <col min="8" max="8" width="23.28515625" style="1" customWidth="1"/>
    <col min="9" max="9" width="25" style="1" customWidth="1"/>
    <col min="10" max="10" width="19.85546875" style="1" bestFit="1" customWidth="1"/>
    <col min="11" max="11" width="28.7109375" style="1" customWidth="1"/>
    <col min="12" max="16384" width="9.140625" style="1"/>
  </cols>
  <sheetData>
    <row r="1" spans="1:67" ht="0.75" customHeight="1"/>
    <row r="2" spans="1:67" ht="25.5" customHeight="1">
      <c r="H2" s="50" t="s">
        <v>45</v>
      </c>
      <c r="I2" s="51"/>
    </row>
    <row r="3" spans="1:67" ht="22.5" customHeight="1">
      <c r="H3" s="52" t="s">
        <v>81</v>
      </c>
      <c r="I3" s="53"/>
    </row>
    <row r="4" spans="1:67" ht="20.25" customHeight="1">
      <c r="G4" s="2"/>
      <c r="H4" s="52" t="s">
        <v>5</v>
      </c>
      <c r="I4" s="51"/>
    </row>
    <row r="5" spans="1:67" ht="51.75" customHeight="1">
      <c r="A5" s="49" t="s">
        <v>46</v>
      </c>
      <c r="B5" s="49"/>
      <c r="C5" s="49"/>
      <c r="D5" s="49"/>
      <c r="E5" s="49"/>
      <c r="F5" s="49"/>
      <c r="G5" s="49"/>
      <c r="H5" s="49"/>
      <c r="I5" s="49"/>
    </row>
    <row r="6" spans="1:67" ht="26.25" customHeight="1">
      <c r="I6" s="4" t="s">
        <v>3</v>
      </c>
    </row>
    <row r="7" spans="1:67" ht="306" customHeight="1">
      <c r="A7" s="3" t="s">
        <v>47</v>
      </c>
      <c r="B7" s="14" t="s">
        <v>48</v>
      </c>
      <c r="C7" s="14" t="s">
        <v>49</v>
      </c>
      <c r="D7" s="14" t="s">
        <v>50</v>
      </c>
      <c r="E7" s="14" t="s">
        <v>51</v>
      </c>
      <c r="F7" s="14" t="s">
        <v>55</v>
      </c>
      <c r="G7" s="14" t="s">
        <v>52</v>
      </c>
      <c r="H7" s="14" t="s">
        <v>53</v>
      </c>
      <c r="I7" s="14" t="s">
        <v>54</v>
      </c>
    </row>
    <row r="8" spans="1:67" ht="22.5" customHeight="1">
      <c r="A8" s="15">
        <v>1</v>
      </c>
      <c r="B8" s="15">
        <v>2</v>
      </c>
      <c r="C8" s="15">
        <v>3</v>
      </c>
      <c r="D8" s="15">
        <v>4</v>
      </c>
      <c r="E8" s="15">
        <v>5</v>
      </c>
      <c r="F8" s="15">
        <v>6</v>
      </c>
      <c r="G8" s="15">
        <v>7</v>
      </c>
      <c r="H8" s="15">
        <v>8</v>
      </c>
      <c r="I8" s="15">
        <v>9</v>
      </c>
    </row>
    <row r="9" spans="1:67" s="21" customFormat="1" ht="67.5" customHeight="1">
      <c r="A9" s="27" t="s">
        <v>35</v>
      </c>
      <c r="B9" s="28"/>
      <c r="C9" s="28"/>
      <c r="D9" s="29" t="s">
        <v>34</v>
      </c>
      <c r="E9" s="28"/>
      <c r="F9" s="28"/>
      <c r="G9" s="30"/>
      <c r="H9" s="30">
        <f>+H10</f>
        <v>182000</v>
      </c>
      <c r="I9" s="30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</row>
    <row r="10" spans="1:67" s="22" customFormat="1" ht="64.5" customHeight="1">
      <c r="A10" s="32" t="s">
        <v>36</v>
      </c>
      <c r="B10" s="33"/>
      <c r="C10" s="33"/>
      <c r="D10" s="33" t="s">
        <v>34</v>
      </c>
      <c r="E10" s="33"/>
      <c r="F10" s="33"/>
      <c r="G10" s="34"/>
      <c r="H10" s="34">
        <f>+H11</f>
        <v>182000</v>
      </c>
      <c r="I10" s="34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</row>
    <row r="11" spans="1:67" ht="84" customHeight="1">
      <c r="A11" s="36" t="s">
        <v>56</v>
      </c>
      <c r="B11" s="36" t="s">
        <v>32</v>
      </c>
      <c r="C11" s="36" t="s">
        <v>0</v>
      </c>
      <c r="D11" s="37" t="s">
        <v>57</v>
      </c>
      <c r="E11" s="20" t="s">
        <v>58</v>
      </c>
      <c r="F11" s="28">
        <v>2019</v>
      </c>
      <c r="G11" s="28"/>
      <c r="H11" s="38">
        <v>182000</v>
      </c>
      <c r="I11" s="19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</row>
    <row r="12" spans="1:67" s="21" customFormat="1" ht="77.25" customHeight="1">
      <c r="A12" s="27" t="s">
        <v>15</v>
      </c>
      <c r="B12" s="36"/>
      <c r="C12" s="36"/>
      <c r="D12" s="29" t="s">
        <v>17</v>
      </c>
      <c r="E12" s="39"/>
      <c r="F12" s="30"/>
      <c r="G12" s="30"/>
      <c r="H12" s="30">
        <f>+H13</f>
        <v>107514.07</v>
      </c>
      <c r="I12" s="30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</row>
    <row r="13" spans="1:67" s="22" customFormat="1" ht="84.75" customHeight="1">
      <c r="A13" s="32" t="s">
        <v>16</v>
      </c>
      <c r="B13" s="32"/>
      <c r="C13" s="32"/>
      <c r="D13" s="33" t="s">
        <v>17</v>
      </c>
      <c r="E13" s="40"/>
      <c r="F13" s="34"/>
      <c r="G13" s="34"/>
      <c r="H13" s="34">
        <f>+H14+H15+H16</f>
        <v>107514.07</v>
      </c>
      <c r="I13" s="34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</row>
    <row r="14" spans="1:67" ht="72.75" customHeight="1">
      <c r="A14" s="6" t="s">
        <v>33</v>
      </c>
      <c r="B14" s="6" t="s">
        <v>23</v>
      </c>
      <c r="C14" s="6" t="s">
        <v>9</v>
      </c>
      <c r="D14" s="9" t="s">
        <v>24</v>
      </c>
      <c r="E14" s="8" t="s">
        <v>77</v>
      </c>
      <c r="F14" s="15">
        <v>2019</v>
      </c>
      <c r="G14" s="7">
        <v>574474</v>
      </c>
      <c r="H14" s="7">
        <v>49372.86</v>
      </c>
      <c r="I14" s="23">
        <v>78.2</v>
      </c>
    </row>
    <row r="15" spans="1:67" ht="77.25" customHeight="1">
      <c r="A15" s="6" t="s">
        <v>33</v>
      </c>
      <c r="B15" s="6" t="s">
        <v>23</v>
      </c>
      <c r="C15" s="6" t="s">
        <v>9</v>
      </c>
      <c r="D15" s="9" t="s">
        <v>24</v>
      </c>
      <c r="E15" s="8" t="s">
        <v>76</v>
      </c>
      <c r="F15" s="15">
        <v>2019</v>
      </c>
      <c r="G15" s="7">
        <v>269017</v>
      </c>
      <c r="H15" s="7">
        <v>20305.21</v>
      </c>
      <c r="I15" s="23">
        <v>100</v>
      </c>
    </row>
    <row r="16" spans="1:67" ht="84.75" customHeight="1">
      <c r="A16" s="6" t="s">
        <v>33</v>
      </c>
      <c r="B16" s="6" t="s">
        <v>23</v>
      </c>
      <c r="C16" s="6" t="s">
        <v>9</v>
      </c>
      <c r="D16" s="9" t="s">
        <v>24</v>
      </c>
      <c r="E16" s="20" t="s">
        <v>59</v>
      </c>
      <c r="F16" s="15">
        <v>2019</v>
      </c>
      <c r="G16" s="19"/>
      <c r="H16" s="19">
        <v>37836</v>
      </c>
      <c r="I16" s="19"/>
    </row>
    <row r="17" spans="1:39" s="21" customFormat="1" ht="104.25" customHeight="1">
      <c r="A17" s="36" t="s">
        <v>19</v>
      </c>
      <c r="B17" s="36"/>
      <c r="C17" s="36"/>
      <c r="D17" s="29" t="s">
        <v>18</v>
      </c>
      <c r="E17" s="39"/>
      <c r="F17" s="45"/>
      <c r="G17" s="30"/>
      <c r="H17" s="30">
        <f>+H18</f>
        <v>92610.75</v>
      </c>
      <c r="I17" s="30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</row>
    <row r="18" spans="1:39" s="22" customFormat="1" ht="81.75" customHeight="1">
      <c r="A18" s="32" t="s">
        <v>20</v>
      </c>
      <c r="B18" s="32"/>
      <c r="C18" s="32"/>
      <c r="D18" s="33" t="s">
        <v>18</v>
      </c>
      <c r="E18" s="40"/>
      <c r="F18" s="46"/>
      <c r="G18" s="34"/>
      <c r="H18" s="34">
        <f>SUM(H19:H20)</f>
        <v>92610.75</v>
      </c>
      <c r="I18" s="34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</row>
    <row r="19" spans="1:39" ht="107.25" customHeight="1">
      <c r="A19" s="6" t="s">
        <v>22</v>
      </c>
      <c r="B19" s="6" t="s">
        <v>23</v>
      </c>
      <c r="C19" s="6" t="s">
        <v>9</v>
      </c>
      <c r="D19" s="9" t="s">
        <v>24</v>
      </c>
      <c r="E19" s="8" t="s">
        <v>60</v>
      </c>
      <c r="F19" s="7" t="s">
        <v>74</v>
      </c>
      <c r="G19" s="7"/>
      <c r="H19" s="7">
        <v>49978</v>
      </c>
      <c r="I19" s="7"/>
    </row>
    <row r="20" spans="1:39" ht="116.25" customHeight="1">
      <c r="A20" s="6" t="s">
        <v>21</v>
      </c>
      <c r="B20" s="6" t="s">
        <v>8</v>
      </c>
      <c r="C20" s="6" t="s">
        <v>0</v>
      </c>
      <c r="D20" s="9" t="s">
        <v>25</v>
      </c>
      <c r="E20" s="16" t="s">
        <v>75</v>
      </c>
      <c r="F20" s="7" t="s">
        <v>74</v>
      </c>
      <c r="G20" s="7">
        <v>1482628</v>
      </c>
      <c r="H20" s="7">
        <v>42632.75</v>
      </c>
      <c r="I20" s="23">
        <v>73.8</v>
      </c>
    </row>
    <row r="21" spans="1:39" s="21" customFormat="1" ht="92.25" customHeight="1">
      <c r="A21" s="36" t="s">
        <v>6</v>
      </c>
      <c r="B21" s="36"/>
      <c r="C21" s="36"/>
      <c r="D21" s="29" t="s">
        <v>1</v>
      </c>
      <c r="E21" s="39"/>
      <c r="F21" s="30"/>
      <c r="G21" s="30"/>
      <c r="H21" s="30">
        <f>+H22</f>
        <v>30931067.189999998</v>
      </c>
      <c r="I21" s="30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</row>
    <row r="22" spans="1:39" s="22" customFormat="1" ht="81.75" customHeight="1">
      <c r="A22" s="32" t="s">
        <v>7</v>
      </c>
      <c r="B22" s="32"/>
      <c r="C22" s="32"/>
      <c r="D22" s="33" t="s">
        <v>1</v>
      </c>
      <c r="E22" s="40"/>
      <c r="F22" s="34"/>
      <c r="G22" s="34"/>
      <c r="H22" s="34">
        <f>SUM(H23:H35)</f>
        <v>30931067.189999998</v>
      </c>
      <c r="I22" s="34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</row>
    <row r="23" spans="1:39" ht="66.75" customHeight="1">
      <c r="A23" s="6" t="s">
        <v>26</v>
      </c>
      <c r="B23" s="6" t="s">
        <v>28</v>
      </c>
      <c r="C23" s="6" t="s">
        <v>9</v>
      </c>
      <c r="D23" s="9" t="s">
        <v>29</v>
      </c>
      <c r="E23" s="20" t="s">
        <v>61</v>
      </c>
      <c r="F23" s="25" t="s">
        <v>78</v>
      </c>
      <c r="G23" s="19">
        <v>13432231</v>
      </c>
      <c r="H23" s="19">
        <v>5000000</v>
      </c>
      <c r="I23" s="24">
        <v>96</v>
      </c>
    </row>
    <row r="24" spans="1:39" ht="66.75" customHeight="1">
      <c r="A24" s="6" t="s">
        <v>26</v>
      </c>
      <c r="B24" s="6" t="s">
        <v>28</v>
      </c>
      <c r="C24" s="6" t="s">
        <v>9</v>
      </c>
      <c r="D24" s="9" t="s">
        <v>29</v>
      </c>
      <c r="E24" s="20" t="s">
        <v>72</v>
      </c>
      <c r="F24" s="25" t="s">
        <v>80</v>
      </c>
      <c r="G24" s="19">
        <v>21665922</v>
      </c>
      <c r="H24" s="19">
        <v>5000000</v>
      </c>
      <c r="I24" s="23">
        <v>82.7</v>
      </c>
    </row>
    <row r="25" spans="1:39" ht="84.75" customHeight="1">
      <c r="A25" s="6" t="s">
        <v>27</v>
      </c>
      <c r="B25" s="6" t="s">
        <v>10</v>
      </c>
      <c r="C25" s="6" t="s">
        <v>9</v>
      </c>
      <c r="D25" s="9" t="s">
        <v>11</v>
      </c>
      <c r="E25" s="20" t="s">
        <v>62</v>
      </c>
      <c r="F25" s="25" t="s">
        <v>79</v>
      </c>
      <c r="G25" s="7">
        <v>4298852</v>
      </c>
      <c r="H25" s="7">
        <v>10599.66</v>
      </c>
      <c r="I25" s="23">
        <v>100</v>
      </c>
    </row>
    <row r="26" spans="1:39" ht="84.75" customHeight="1">
      <c r="A26" s="6" t="s">
        <v>27</v>
      </c>
      <c r="B26" s="6" t="s">
        <v>10</v>
      </c>
      <c r="C26" s="6" t="s">
        <v>9</v>
      </c>
      <c r="D26" s="9" t="s">
        <v>11</v>
      </c>
      <c r="E26" s="20" t="s">
        <v>63</v>
      </c>
      <c r="F26" s="25" t="s">
        <v>79</v>
      </c>
      <c r="G26" s="25">
        <v>4234706.66</v>
      </c>
      <c r="H26" s="25">
        <v>504093.36</v>
      </c>
      <c r="I26" s="25">
        <v>100</v>
      </c>
    </row>
    <row r="27" spans="1:39" ht="99" customHeight="1">
      <c r="A27" s="6" t="s">
        <v>27</v>
      </c>
      <c r="B27" s="6" t="s">
        <v>10</v>
      </c>
      <c r="C27" s="6" t="s">
        <v>9</v>
      </c>
      <c r="D27" s="9" t="s">
        <v>11</v>
      </c>
      <c r="E27" s="20" t="s">
        <v>64</v>
      </c>
      <c r="F27" s="7" t="s">
        <v>82</v>
      </c>
      <c r="G27" s="7"/>
      <c r="H27" s="7">
        <v>140000</v>
      </c>
      <c r="I27" s="7"/>
    </row>
    <row r="28" spans="1:39" ht="69.75" customHeight="1">
      <c r="A28" s="6" t="s">
        <v>30</v>
      </c>
      <c r="B28" s="6" t="s">
        <v>13</v>
      </c>
      <c r="C28" s="6" t="s">
        <v>9</v>
      </c>
      <c r="D28" s="9" t="s">
        <v>14</v>
      </c>
      <c r="E28" s="20" t="s">
        <v>65</v>
      </c>
      <c r="F28" s="7" t="s">
        <v>74</v>
      </c>
      <c r="G28" s="7"/>
      <c r="H28" s="7">
        <v>33580</v>
      </c>
      <c r="I28" s="7"/>
    </row>
    <row r="29" spans="1:39" ht="203.25" customHeight="1">
      <c r="A29" s="6" t="s">
        <v>31</v>
      </c>
      <c r="B29" s="6" t="s">
        <v>12</v>
      </c>
      <c r="C29" s="6" t="s">
        <v>9</v>
      </c>
      <c r="D29" s="9" t="s">
        <v>83</v>
      </c>
      <c r="E29" s="20" t="s">
        <v>66</v>
      </c>
      <c r="F29" s="25" t="s">
        <v>74</v>
      </c>
      <c r="G29" s="7">
        <v>38179147</v>
      </c>
      <c r="H29" s="7">
        <f>27201.31+10000000</f>
        <v>10027201.310000001</v>
      </c>
      <c r="I29" s="23">
        <v>71.900000000000006</v>
      </c>
    </row>
    <row r="30" spans="1:39" ht="128.25" customHeight="1">
      <c r="A30" s="6" t="s">
        <v>31</v>
      </c>
      <c r="B30" s="6" t="s">
        <v>12</v>
      </c>
      <c r="C30" s="6" t="s">
        <v>9</v>
      </c>
      <c r="D30" s="9" t="s">
        <v>83</v>
      </c>
      <c r="E30" s="20" t="s">
        <v>67</v>
      </c>
      <c r="F30" s="25" t="s">
        <v>74</v>
      </c>
      <c r="G30" s="7">
        <v>950989</v>
      </c>
      <c r="H30" s="7">
        <v>3102.7</v>
      </c>
      <c r="I30" s="23">
        <v>31.8</v>
      </c>
    </row>
    <row r="31" spans="1:39" ht="120.75" customHeight="1">
      <c r="A31" s="6" t="s">
        <v>31</v>
      </c>
      <c r="B31" s="6" t="s">
        <v>12</v>
      </c>
      <c r="C31" s="6" t="s">
        <v>9</v>
      </c>
      <c r="D31" s="9" t="s">
        <v>83</v>
      </c>
      <c r="E31" s="20" t="s">
        <v>68</v>
      </c>
      <c r="F31" s="25" t="s">
        <v>74</v>
      </c>
      <c r="G31" s="7">
        <v>997300</v>
      </c>
      <c r="H31" s="7">
        <v>3257.76</v>
      </c>
      <c r="I31" s="23">
        <v>32.700000000000003</v>
      </c>
    </row>
    <row r="32" spans="1:39" ht="105.75" customHeight="1">
      <c r="A32" s="6" t="s">
        <v>31</v>
      </c>
      <c r="B32" s="6" t="s">
        <v>12</v>
      </c>
      <c r="C32" s="6" t="s">
        <v>9</v>
      </c>
      <c r="D32" s="9" t="s">
        <v>83</v>
      </c>
      <c r="E32" s="20" t="s">
        <v>69</v>
      </c>
      <c r="F32" s="26" t="s">
        <v>74</v>
      </c>
      <c r="G32" s="7"/>
      <c r="H32" s="7">
        <v>269000</v>
      </c>
      <c r="I32" s="7"/>
    </row>
    <row r="33" spans="1:10" ht="104.25" customHeight="1">
      <c r="A33" s="6" t="s">
        <v>31</v>
      </c>
      <c r="B33" s="6" t="s">
        <v>12</v>
      </c>
      <c r="C33" s="6" t="s">
        <v>9</v>
      </c>
      <c r="D33" s="9" t="s">
        <v>83</v>
      </c>
      <c r="E33" s="20" t="s">
        <v>73</v>
      </c>
      <c r="F33" s="26">
        <v>2019</v>
      </c>
      <c r="G33" s="7"/>
      <c r="H33" s="7">
        <v>4900000</v>
      </c>
      <c r="I33" s="7"/>
    </row>
    <row r="34" spans="1:10" ht="102.75" customHeight="1">
      <c r="A34" s="6" t="s">
        <v>43</v>
      </c>
      <c r="B34" s="6" t="s">
        <v>42</v>
      </c>
      <c r="C34" s="6" t="s">
        <v>0</v>
      </c>
      <c r="D34" s="9" t="s">
        <v>44</v>
      </c>
      <c r="E34" s="20" t="s">
        <v>70</v>
      </c>
      <c r="F34" s="7" t="s">
        <v>79</v>
      </c>
      <c r="G34" s="7">
        <v>45577888</v>
      </c>
      <c r="H34" s="7">
        <f>30164.4+5000000</f>
        <v>5030164.4000000004</v>
      </c>
      <c r="I34" s="23">
        <v>61.2</v>
      </c>
    </row>
    <row r="35" spans="1:10" ht="102.75" customHeight="1">
      <c r="A35" s="6" t="s">
        <v>37</v>
      </c>
      <c r="B35" s="6" t="s">
        <v>8</v>
      </c>
      <c r="C35" s="6" t="s">
        <v>0</v>
      </c>
      <c r="D35" s="9" t="s">
        <v>25</v>
      </c>
      <c r="E35" s="20" t="s">
        <v>71</v>
      </c>
      <c r="F35" s="25" t="s">
        <v>74</v>
      </c>
      <c r="G35" s="19"/>
      <c r="H35" s="19">
        <v>10068</v>
      </c>
      <c r="I35" s="19"/>
    </row>
    <row r="36" spans="1:10" ht="60" customHeight="1">
      <c r="A36" s="41"/>
      <c r="B36" s="41"/>
      <c r="C36" s="42"/>
      <c r="D36" s="43" t="s">
        <v>2</v>
      </c>
      <c r="E36" s="44"/>
      <c r="F36" s="44"/>
      <c r="G36" s="30"/>
      <c r="H36" s="30">
        <f>H9+H12+H17+H21</f>
        <v>31313192.009999998</v>
      </c>
      <c r="I36" s="30"/>
      <c r="J36" s="17"/>
    </row>
    <row r="37" spans="1:10" ht="3" hidden="1" customHeight="1">
      <c r="C37" s="10"/>
      <c r="D37" s="10"/>
      <c r="E37" s="10"/>
      <c r="F37" s="10"/>
      <c r="G37" s="10"/>
      <c r="H37" s="10"/>
      <c r="I37" s="10"/>
    </row>
    <row r="38" spans="1:10" ht="58.5" customHeight="1">
      <c r="A38" s="48" t="s">
        <v>4</v>
      </c>
      <c r="B38" s="48"/>
      <c r="C38" s="48"/>
      <c r="D38" s="48"/>
      <c r="E38" s="48"/>
      <c r="F38" s="48"/>
      <c r="G38" s="48"/>
      <c r="H38" s="48"/>
      <c r="I38" s="48"/>
    </row>
    <row r="39" spans="1:10" s="12" customFormat="1" ht="14.25" hidden="1" customHeight="1">
      <c r="A39" s="11"/>
      <c r="B39" s="11"/>
      <c r="H39" s="11"/>
    </row>
    <row r="40" spans="1:10" s="12" customFormat="1" ht="53.25" customHeight="1">
      <c r="A40" s="11" t="s">
        <v>38</v>
      </c>
      <c r="B40" s="11"/>
      <c r="H40" s="11" t="s">
        <v>39</v>
      </c>
    </row>
    <row r="41" spans="1:10" ht="56.25" customHeight="1">
      <c r="A41" s="47" t="s">
        <v>40</v>
      </c>
      <c r="B41" s="47"/>
      <c r="C41" s="47"/>
      <c r="D41" s="47"/>
      <c r="E41" s="18"/>
      <c r="H41" s="13" t="s">
        <v>41</v>
      </c>
    </row>
    <row r="42" spans="1:10" ht="18.75">
      <c r="A42" s="5"/>
      <c r="B42" s="5"/>
    </row>
  </sheetData>
  <mergeCells count="6">
    <mergeCell ref="A41:D41"/>
    <mergeCell ref="A38:I38"/>
    <mergeCell ref="A5:I5"/>
    <mergeCell ref="H2:I2"/>
    <mergeCell ref="H3:I3"/>
    <mergeCell ref="H4:I4"/>
  </mergeCells>
  <phoneticPr fontId="0" type="noConversion"/>
  <pageMargins left="0.59055118110236227" right="0.39370078740157483" top="0.86" bottom="0.19685039370078741" header="0" footer="0"/>
  <pageSetup paperSize="9" scale="55" orientation="landscape" r:id="rId1"/>
  <headerFooter differentFirst="1" alignWithMargins="0">
    <oddHeader>&amp;R&amp;14
Продовження додатка 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2019-01-02T16:43:42Z</cp:lastPrinted>
  <dcterms:created xsi:type="dcterms:W3CDTF">1996-10-08T23:32:33Z</dcterms:created>
  <dcterms:modified xsi:type="dcterms:W3CDTF">2019-01-03T09:22:16Z</dcterms:modified>
</cp:coreProperties>
</file>